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9" sheetId="1" r:id="rId1"/>
  </sheets>
  <externalReferences>
    <externalReference r:id="rId2"/>
  </externalReferences>
  <definedNames>
    <definedName name="Z_6E36EA37_049E_4FAE_B719_2847CD16F858_.wvu.Cols" localSheetId="0" hidden="1">Козл.9!$F:$H,Козл.9!$L:$O</definedName>
    <definedName name="Z_6E36EA37_049E_4FAE_B719_2847CD16F858_.wvu.Rows" localSheetId="0" hidden="1">Козл.9!$42:$45</definedName>
    <definedName name="Z_73C0D023_21BD_4441_8EFA_957546C15799_.wvu.Cols" localSheetId="0" hidden="1">Козл.9!$F:$H,Козл.9!$L:$O</definedName>
    <definedName name="Z_73C0D023_21BD_4441_8EFA_957546C15799_.wvu.Rows" localSheetId="0" hidden="1">Козл.9!$42:$45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G49" l="1"/>
  <c r="F54"/>
  <c r="F57" s="1"/>
  <c r="H49"/>
  <c r="I25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<sst xmlns="http://schemas.openxmlformats.org/spreadsheetml/2006/main" count="65" uniqueCount="54">
  <si>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ул.Козловская,9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</si>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</sst>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S53" sqref="S53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4107.59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3528.49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579.1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884574.74</v>
      </c>
      <c r="F10" s="25"/>
      <c r="G10" s="23"/>
      <c r="H10" s="23"/>
      <c r="I10" s="25">
        <v>904212.43</v>
      </c>
      <c r="J10" s="26">
        <v>102175.48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139852.48000000001</v>
      </c>
      <c r="F12" s="25"/>
      <c r="G12" s="23"/>
      <c r="H12" s="23"/>
      <c r="I12" s="25">
        <v>145796.28</v>
      </c>
      <c r="J12" s="26">
        <v>15626.94</v>
      </c>
    </row>
    <row r="13" spans="1:10" ht="13.5" customHeight="1">
      <c r="A13" s="93" t="s">
        <v>16</v>
      </c>
      <c r="B13" s="94"/>
      <c r="C13" s="94"/>
      <c r="D13" s="95"/>
      <c r="E13" s="25">
        <v>199216.87</v>
      </c>
      <c r="F13" s="25"/>
      <c r="G13" s="23"/>
      <c r="H13" s="23"/>
      <c r="I13" s="25">
        <v>208596.8</v>
      </c>
      <c r="J13" s="26">
        <v>22380.69</v>
      </c>
    </row>
    <row r="14" spans="1:10" ht="14.45" customHeight="1">
      <c r="A14" s="86" t="s">
        <v>17</v>
      </c>
      <c r="B14" s="86"/>
      <c r="C14" s="86"/>
      <c r="D14" s="86"/>
      <c r="E14" s="25">
        <v>344820.11</v>
      </c>
      <c r="F14" s="25"/>
      <c r="G14" s="23"/>
      <c r="H14" s="23"/>
      <c r="I14" s="25">
        <v>376702.16</v>
      </c>
      <c r="J14" s="26">
        <v>43535.69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0.25" customHeight="1">
      <c r="A16" s="99" t="s">
        <v>19</v>
      </c>
      <c r="B16" s="100"/>
      <c r="C16" s="100"/>
      <c r="D16" s="101"/>
      <c r="E16" s="25">
        <v>562576.06999999995</v>
      </c>
      <c r="F16" s="25"/>
      <c r="G16" s="23"/>
      <c r="H16" s="23"/>
      <c r="I16" s="25">
        <v>579156.68999999994</v>
      </c>
      <c r="J16" s="26">
        <v>57391.68</v>
      </c>
    </row>
    <row r="17" spans="1:15" ht="15.75">
      <c r="A17" s="86" t="s">
        <v>20</v>
      </c>
      <c r="B17" s="86"/>
      <c r="C17" s="86"/>
      <c r="D17" s="86"/>
      <c r="E17" s="25">
        <v>55771.48</v>
      </c>
      <c r="F17" s="25"/>
      <c r="G17" s="23"/>
      <c r="H17" s="23"/>
      <c r="I17" s="25">
        <v>57287.24</v>
      </c>
      <c r="J17" s="26">
        <v>5699.65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9563.4</v>
      </c>
      <c r="F21" s="25"/>
      <c r="G21" s="23"/>
      <c r="H21" s="23"/>
      <c r="I21" s="25">
        <v>9881.52</v>
      </c>
      <c r="J21" s="26">
        <v>913.69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-390476.36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292070.19</v>
      </c>
      <c r="L25" s="71">
        <f>SUM(L27:L31)</f>
        <v>110812.93</v>
      </c>
      <c r="M25" s="71">
        <f t="shared" ref="M25:O25" si="0">SUM(M27:M31)</f>
        <v>130759.25739999999</v>
      </c>
      <c r="N25" s="71">
        <f t="shared" si="0"/>
        <v>0</v>
      </c>
      <c r="O25" s="71">
        <f t="shared" si="0"/>
        <v>0</v>
      </c>
    </row>
    <row r="26" spans="1:15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56753.98</v>
      </c>
      <c r="L27" s="41">
        <v>35665.57</v>
      </c>
      <c r="M27" s="41">
        <f t="shared" ref="M27:M31" si="3">L27*118%</f>
        <v>42085.372599999995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16904.55</v>
      </c>
      <c r="L28" s="41">
        <v>10766.7</v>
      </c>
      <c r="M28" s="41">
        <f t="shared" si="3"/>
        <v>12704.706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51519.44</v>
      </c>
      <c r="L29" s="41">
        <v>33307.31</v>
      </c>
      <c r="M29" s="41">
        <f t="shared" si="3"/>
        <v>39302.625799999994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23528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143364.22</v>
      </c>
      <c r="L31" s="41">
        <v>31073.35</v>
      </c>
      <c r="M31" s="41">
        <f t="shared" si="3"/>
        <v>36666.553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200740.37000000002</v>
      </c>
      <c r="L32" s="71">
        <f>SUM(L34:L38)</f>
        <v>80616.039999999994</v>
      </c>
      <c r="M32" s="71">
        <f t="shared" ref="M32:O32" si="6">SUM(M34:M38)</f>
        <v>95126.927200000006</v>
      </c>
      <c r="N32" s="71">
        <f t="shared" si="6"/>
        <v>68718.53</v>
      </c>
      <c r="O32" s="71">
        <f t="shared" si="6"/>
        <v>69156.954221399996</v>
      </c>
    </row>
    <row r="33" spans="1:15" ht="37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87170.02</v>
      </c>
      <c r="L34" s="41">
        <v>22368.959999999999</v>
      </c>
      <c r="M34" s="41">
        <f t="shared" ref="M34:M38" si="7">L34*118%</f>
        <v>26395.372799999997</v>
      </c>
      <c r="N34" s="41">
        <v>46145.23</v>
      </c>
      <c r="O34" s="41">
        <f t="shared" ref="O34:O38" si="8">N34*$O$23</f>
        <v>46439.636567400004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21243.66</v>
      </c>
      <c r="L35" s="41">
        <v>6733.54</v>
      </c>
      <c r="M35" s="41">
        <f t="shared" si="7"/>
        <v>7945.5771999999997</v>
      </c>
      <c r="N35" s="41">
        <v>9239.56</v>
      </c>
      <c r="O35" s="41">
        <f t="shared" si="8"/>
        <v>9298.5083928000004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16621.05</v>
      </c>
      <c r="L36" s="41">
        <v>1780.69</v>
      </c>
      <c r="M36" s="41">
        <f t="shared" si="7"/>
        <v>2101.2141999999999</v>
      </c>
      <c r="N36" s="41">
        <v>2515.2399999999998</v>
      </c>
      <c r="O36" s="41">
        <f>N36*$O$23</f>
        <v>2531.2872312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7800+9412.86</f>
        <v>17212.86</v>
      </c>
      <c r="L37" s="41">
        <v>18324.599999999999</v>
      </c>
      <c r="M37" s="41">
        <f t="shared" si="7"/>
        <v>21623.027999999998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58492.78</v>
      </c>
      <c r="L38" s="41">
        <v>31408.25</v>
      </c>
      <c r="M38" s="41">
        <f t="shared" si="7"/>
        <v>37061.735000000001</v>
      </c>
      <c r="N38" s="41">
        <v>10818.5</v>
      </c>
      <c r="O38" s="41">
        <f t="shared" si="8"/>
        <v>10887.52203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116014.05000000002</v>
      </c>
      <c r="L39" s="45">
        <f>SUM(L40:L48)</f>
        <v>7148.24</v>
      </c>
      <c r="M39" s="45">
        <f t="shared" ref="M39:O39" si="10">SUM(M40:M48)</f>
        <v>8434.9231999999993</v>
      </c>
      <c r="N39" s="45">
        <f t="shared" si="10"/>
        <v>108339.4</v>
      </c>
      <c r="O39" s="45">
        <f t="shared" si="10"/>
        <v>109030.60537200002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82805.649999999994</v>
      </c>
      <c r="L40" s="41">
        <v>465.63</v>
      </c>
      <c r="M40" s="41">
        <f t="shared" ref="M40:M48" si="11">L40*118%</f>
        <v>549.4434</v>
      </c>
      <c r="N40" s="41">
        <v>75107.11</v>
      </c>
      <c r="O40" s="41">
        <f t="shared" ref="O40:O45" si="12">N40*$O$23</f>
        <v>75586.29336180001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16695.599999999999</v>
      </c>
      <c r="L41" s="41">
        <v>137.63</v>
      </c>
      <c r="M41" s="41">
        <f t="shared" si="11"/>
        <v>162.40339999999998</v>
      </c>
      <c r="N41" s="41">
        <v>15167.64</v>
      </c>
      <c r="O41" s="41">
        <f t="shared" si="12"/>
        <v>15264.409543199999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653.35</v>
      </c>
      <c r="L46" s="41">
        <v>56.39</v>
      </c>
      <c r="M46" s="41">
        <f t="shared" si="11"/>
        <v>66.540199999999999</v>
      </c>
      <c r="N46" s="41">
        <v>623.03</v>
      </c>
      <c r="O46" s="41">
        <f>N46*$O$23</f>
        <v>627.00493140000003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162.13</v>
      </c>
      <c r="L47" s="41">
        <v>3002.1</v>
      </c>
      <c r="M47" s="41">
        <f t="shared" si="11"/>
        <v>3542.4779999999996</v>
      </c>
      <c r="N47" s="42">
        <v>0</v>
      </c>
      <c r="O47" s="41">
        <f t="shared" ref="O47:O48" si="13">N47*$O$23</f>
        <v>0</v>
      </c>
    </row>
    <row r="48" spans="1:15" ht="48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15697.32</v>
      </c>
      <c r="L48" s="41">
        <v>3486.49</v>
      </c>
      <c r="M48" s="41">
        <f t="shared" si="11"/>
        <v>4114.0581999999995</v>
      </c>
      <c r="N48" s="41">
        <v>17441.62</v>
      </c>
      <c r="O48" s="41">
        <f t="shared" si="13"/>
        <v>17552.897535600001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398.9</v>
      </c>
      <c r="L49" s="41">
        <v>375.54</v>
      </c>
      <c r="M49" s="41">
        <f>L49*118%</f>
        <v>443.13720000000001</v>
      </c>
      <c r="N49" s="41">
        <v>599.91999999999996</v>
      </c>
      <c r="O49" s="41">
        <f>N49*$O$23-0.44</f>
        <v>603.30748959999994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609223.51000000013</v>
      </c>
      <c r="J50" s="27"/>
      <c r="L50" s="46">
        <f>L25+L32+L39+L49</f>
        <v>198952.74999999997</v>
      </c>
      <c r="M50" s="46">
        <f t="shared" ref="M50:O50" si="14">M25+M32+M39+M49</f>
        <v>234764.24499999997</v>
      </c>
      <c r="N50" s="46">
        <f t="shared" si="14"/>
        <v>177657.85</v>
      </c>
      <c r="O50" s="46">
        <f t="shared" si="14"/>
        <v>178790.86708300002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63219.54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52623.41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20944.03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746010.49000000022</v>
      </c>
      <c r="L54" s="46">
        <f t="shared" ref="L54:O54" si="15">L50</f>
        <v>198952.74999999997</v>
      </c>
      <c r="M54" s="46">
        <f t="shared" si="15"/>
        <v>234764.24499999997</v>
      </c>
      <c r="N54" s="46">
        <f t="shared" si="15"/>
        <v>177657.85</v>
      </c>
      <c r="O54" s="46">
        <f t="shared" si="15"/>
        <v>178790.86708300002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562576.06999999995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579156.68999999994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-573910.78000000026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2013-05-24T09:25:20Z</dcterms:created>
  <dcterms:modified xsi:type="dcterms:W3CDTF">2014-05-12T12:09:24Z</dcterms:modified>
</cp:coreProperties>
</file>